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65" documentId="13_ncr:1_{2B987ABE-8481-4C88-A96D-34D6E0F84562}" xr6:coauthVersionLast="47" xr6:coauthVersionMax="47" xr10:uidLastSave="{DA13622E-AB56-4C4E-ABC4-BB6083DB8574}"/>
  <bookViews>
    <workbookView xWindow="-120" yWindow="-120" windowWidth="29040" windowHeight="15720" activeTab="1" xr2:uid="{00000000-000D-0000-FFFF-FFFF00000000}"/>
  </bookViews>
  <sheets>
    <sheet name="VEILEDNING" sheetId="2" r:id="rId1"/>
    <sheet name="PRISSKJEMA" sheetId="1" r:id="rId2"/>
  </sheets>
  <definedNames>
    <definedName name="_xlnm.Print_Area" localSheetId="1">PRISSKJEMA!$A$1:$G$58</definedName>
    <definedName name="_xlnm.Print_Area" localSheetId="0">VEILEDNING!$A$1:$G$14</definedName>
    <definedName name="_xlnm.Print_Titles" localSheetId="1">PRISSKJEMA!$1:$1</definedName>
    <definedName name="_xlnm.Print_Titles" localSheetId="0">VEILEDNING!$1:$1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" l="1"/>
  <c r="F41" i="1"/>
  <c r="F40" i="1"/>
  <c r="F39" i="1"/>
  <c r="F43" i="1"/>
  <c r="F37" i="1"/>
  <c r="F36" i="1"/>
  <c r="F35" i="1"/>
  <c r="F34" i="1"/>
  <c r="F14" i="1" l="1"/>
  <c r="F13" i="1"/>
  <c r="F12" i="1"/>
  <c r="F11" i="1"/>
  <c r="F19" i="1"/>
  <c r="F17" i="1"/>
  <c r="F16" i="1"/>
  <c r="F56" i="1" l="1"/>
  <c r="F55" i="1"/>
  <c r="F54" i="1"/>
  <c r="F53" i="1"/>
  <c r="F48" i="1"/>
  <c r="F47" i="1"/>
  <c r="F45" i="1"/>
  <c r="F32" i="1"/>
  <c r="F22" i="1"/>
  <c r="F21" i="1"/>
  <c r="F20" i="1"/>
  <c r="F31" i="1"/>
  <c r="F30" i="1"/>
  <c r="F26" i="1"/>
  <c r="F25" i="1"/>
  <c r="F28" i="1"/>
  <c r="F27" i="1"/>
  <c r="F24" i="1"/>
  <c r="F9" i="1"/>
  <c r="F8" i="1"/>
  <c r="F7" i="1"/>
  <c r="F6" i="1"/>
  <c r="F5" i="1"/>
  <c r="F4" i="1"/>
  <c r="F58" i="1" l="1"/>
</calcChain>
</file>

<file path=xl/sharedStrings.xml><?xml version="1.0" encoding="utf-8"?>
<sst xmlns="http://schemas.openxmlformats.org/spreadsheetml/2006/main" count="127" uniqueCount="83">
  <si>
    <t>Veiledning for ifylling av prismatrisen:</t>
  </si>
  <si>
    <t>- Alle gule felter skal fylles ut.</t>
  </si>
  <si>
    <t>- Det er kun de gule feltene som skal fylles ut.</t>
  </si>
  <si>
    <t>- Det skal ikke legges til eller fjernes celler, linjer eller kolonner.</t>
  </si>
  <si>
    <t>- Prisene skal være inkludere levering hos OsloMet og alle andre type kostnader som er nødvendige. Kostnader som ikke er tatt med i tilbudet men som er
  nødvendige for å levere materiellet hos OsloMet, ansees som inkludert i tilbudsprisen.</t>
  </si>
  <si>
    <t>- Produktene skal prises eksklusive montering. Montering vil foregå som regningsarbeid, med tilbudt påslag på liftleie. Eventuelle andre kostnader,
   for eksempel fortausleie, sperremateriell etc. skal viderefaktureres OsloMet uten påslag.</t>
  </si>
  <si>
    <t>- Timekostnad for arbeid skal inkludere alle type nødvendige kostnader for å utføre oppdrag hos OsloMet, herunder men ikke begrenset til reisetid,
   kjøregodtgjørelse og parkeringskostnader.</t>
  </si>
  <si>
    <t>- Det forutsettes at nødvendig utstyr for arbeid opp til 4 m er inkludert i prisen.</t>
  </si>
  <si>
    <t>- Informasjon om garantiforpliktelse og garantitid skal oppgis i Vedlegg 2 pkt i.</t>
  </si>
  <si>
    <t>- Produktene skal være i samsvar med OsloMet sin grafiske profil og eksisterende skilt.</t>
  </si>
  <si>
    <t>Nr</t>
  </si>
  <si>
    <t>Standardskilt type Vista System Curved Moudlar Way-Finding System eller tilsvarende</t>
  </si>
  <si>
    <t>Vareprøve</t>
  </si>
  <si>
    <t>Estimert antall</t>
  </si>
  <si>
    <t>pris per stk. eks mva</t>
  </si>
  <si>
    <t>Evalueringspris</t>
  </si>
  <si>
    <t>Beskrivelse av tilbudt produkt</t>
  </si>
  <si>
    <t xml:space="preserve">Henvisningsskilt i liggende eller stående A3 for bruk innendørs, skiltholder i aluminium med tilnærmet utfallende visning av skiltbudskap og akryl foran. </t>
  </si>
  <si>
    <t xml:space="preserve">Henvisningsskilt i liggende A4 for bruk innendørs, skiltholder i aluminium med tilnærmet utfallende visning av skiltbudskap og akryl foran. </t>
  </si>
  <si>
    <t xml:space="preserve">Henvisningsskilt i stående A4 for bruk innendørs, skiltholder i aluminium med tilnærmet utfallende visning av skiltbudskap og akryl foran. </t>
  </si>
  <si>
    <t xml:space="preserve">Henvisningsskilt i stående A5 for bruk innendørs, skiltholder i aluminium med tilnærmet utfallende visning av skiltbudskap og akryl foran. </t>
  </si>
  <si>
    <t>X</t>
  </si>
  <si>
    <t xml:space="preserve">Henvisningsskilt  i stående A6 for bruk innendørs, skiltholder i aluminium med tilnærmet utfallende visning av skiltbudskap og akryl foran. </t>
  </si>
  <si>
    <t>Veggmontert utstående henvisningsskilt med tosidig tekst, str. 15 x 70 cm, for innvendig og utvendig bruk, aluminium med tekst/illustrasjon i folie</t>
  </si>
  <si>
    <t>Taktilt deksel/panel kompatibelt med tilbudt standardskilt (over)</t>
  </si>
  <si>
    <t>Taktilt deksel/panel - A3</t>
  </si>
  <si>
    <t>Taktilt deksel/panel - A4</t>
  </si>
  <si>
    <t>Taktilt deksel/panel - A5</t>
  </si>
  <si>
    <t>Taktilt deksel/panel - A6</t>
  </si>
  <si>
    <t>Hærverkstålige skilt</t>
  </si>
  <si>
    <t>Heisskilt A3, aluminiumplate uten ramme med  folietekst, hærverkstålig (det pilles på kantene)</t>
  </si>
  <si>
    <t>Heisskilt A4, aluminiumplate uten ramme med heldekkende folie med tekst, hærverkstålig (det pilles på kantene)</t>
  </si>
  <si>
    <t>Hovedskilttavler og kampanjeskilt</t>
  </si>
  <si>
    <t>pris per kvm eks mva</t>
  </si>
  <si>
    <t xml:space="preserve">Hovedskilttavler utført som eskelokk etter mål, for innvendig og utvendig bruk , metall med budskap i folie, uten lys </t>
  </si>
  <si>
    <t>Tett utvendig banner med 4-farger og maljer etter ferdig manus og layout</t>
  </si>
  <si>
    <t>Utvendig mesh-banner med 4-farger og maljer etter ferdig manus og layout</t>
  </si>
  <si>
    <t>Bannerup 80 x 200 eller nærmeste standarmål med kasse stang og ben, trykk på folie etter ferdig pdf eller jpg individuelt budskap</t>
  </si>
  <si>
    <t>Folie</t>
  </si>
  <si>
    <t>pris per stk eks mva</t>
  </si>
  <si>
    <t>Tett utvendig foliering på glass eller fasadeplater, 4-farge</t>
  </si>
  <si>
    <t>Tett folie til bruk på glass, veggflater og andre glatte underlag, pr kvm inkl 4-farge. Utskåret tekst/logo eller heldekkende folie.</t>
  </si>
  <si>
    <t>Utvendig statisk folie (klingfolie) på glass eller fasadeplater, 4-farge til midlertidige kampanjer</t>
  </si>
  <si>
    <r>
      <t>Statisk folie (klingfolie) til bruk på møbler og andre sårbare flater, pr kvm inkl 4-farge trykk/tekst. Dette kan bestilles helt ned til 30 cm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</t>
    </r>
  </si>
  <si>
    <t>Tett folie med OsloMet-logo, sort, hvit eller gul:</t>
  </si>
  <si>
    <t>30x30cm logo</t>
  </si>
  <si>
    <t>60x60cm logo</t>
  </si>
  <si>
    <t>Print til montering i Vista-skiltholdere</t>
  </si>
  <si>
    <t>Print på 170g silk papir, 4+0, fargetrykk ensidig, A3</t>
  </si>
  <si>
    <t>Print på 170g silk papir, 4+0, fargetrykk ensidig, A4</t>
  </si>
  <si>
    <t>Print på 170g silk papir, 4+0, fargetrykk ensidig, A5</t>
  </si>
  <si>
    <t>Print på 170g silk papir, 4+0, fargetrykk ensidig, A6</t>
  </si>
  <si>
    <t>Lyskasser og fasadeskilt</t>
  </si>
  <si>
    <t>Aluminiumskasse med preging av OsloMet-logo i front. LED baklys med sarg. Lakkert i oppgitt RAL-farge. 75 x 75 cm</t>
  </si>
  <si>
    <t>Fasadeskilt, høyde 80 cm. Løse bokstaver tilvirket med underdel og 80mm sarg i lakkert aluminium (tekst: OsloMet). Front av akryl med black&amp;white-folie. LED baklys. </t>
  </si>
  <si>
    <t>Fasadeskilt, høyde 40 cm. Løse bokstaver tilvirket med underdel og 60 mm sarg i lakkert aluminium (tekst: OsloMet). Front av akryl med black&amp;white-folie. LED baklys. </t>
  </si>
  <si>
    <t>Øvrige produkter</t>
  </si>
  <si>
    <t>Sjablongfolie egnet til maling 50 x 50 (logo og/eller tekst)</t>
  </si>
  <si>
    <t>timepris eks mva</t>
  </si>
  <si>
    <t>Prosjektleder/oppdragsansvarlig</t>
  </si>
  <si>
    <t>Grafisk arbeide, manusproduksjon og revidering av tekst</t>
  </si>
  <si>
    <t>Stillaser/lift for arbeider for utvendig montasje fra 4 m</t>
  </si>
  <si>
    <t>Generelt påslag på leverandørens leiepris (Dokumentasjon på leverandørens nettoleiepris skal legges ved tilbudet)</t>
  </si>
  <si>
    <t>% påslag av leiepris</t>
  </si>
  <si>
    <t>Påslag ved leie av lift/stillas</t>
  </si>
  <si>
    <t>Priseksempler</t>
  </si>
  <si>
    <t>Estimert antall dager</t>
  </si>
  <si>
    <t>Nettoleiepris per dag eks mva</t>
  </si>
  <si>
    <t>Evalueringspris inkl påslag eks mva</t>
  </si>
  <si>
    <t>Lift/stillas som rekker 5 meter</t>
  </si>
  <si>
    <t>Lift/stillas som rekker 10 meter</t>
  </si>
  <si>
    <t>Lift/stillas som rekker 15 meter</t>
  </si>
  <si>
    <t>Lift, godkjent for å brukes innendørs</t>
  </si>
  <si>
    <t>Dersom OsloMet bestiller andre skiltprodukter enn de som fremkommer av prismatrisen skal prisen for disse bygges opp etter samme priskalkyle og med samme rabatter som for prisene i prismatrisen.</t>
  </si>
  <si>
    <t>Totalpris, løpende drift</t>
  </si>
  <si>
    <t>Arbeid (timespris)</t>
  </si>
  <si>
    <t>Estimert antall timer</t>
  </si>
  <si>
    <t xml:space="preserve">Avfallshåndtering, parkering, kjøring ifm montering. Bompasseringer avregnes 1:1 uten gebyrer. </t>
  </si>
  <si>
    <t>Monteringsarbeid/montering.</t>
  </si>
  <si>
    <t>- Tilbudte produkter skal beskrives. Beskrivelsen kan enten gis som vedlagt produktblad. Av beskrivelsen/produktblad må det tydelig
   fremgå hvilket produkt eller hvilke produkter i Prismatrisen som beskrives. I Prismatrisens kolonne G skal det tydelig føres inn informasjon som gjør det enkelt
   for OsloMet å finne frem til korrekt produktbeskrivelse.</t>
  </si>
  <si>
    <t xml:space="preserve">Kampanjefolie som beskrevet i "Vedlegg 3 Kravspisifikasjon, punkt 1.6 kampanjeskilting". Totalpris for folie på alle flater, inkludert montering og demontering. </t>
  </si>
  <si>
    <t>PRISSKJEMA VEDLEGG 6 - Sak 26/09485</t>
  </si>
  <si>
    <t>Sandblåst foliering med mursteinsmønster til glassfronter innvendig. 3M-5525 eller tilsvarende.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</si>
</sst>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C00000"/>
      </left>
      <right style="thin">
        <color indexed="64"/>
      </right>
      <top style="thick">
        <color rgb="FFC00000"/>
      </top>
      <bottom style="thick">
        <color rgb="FFC00000"/>
      </bottom>
      <diagonal/>
    </border>
    <border>
      <left style="thin">
        <color indexed="64"/>
      </left>
      <right style="thin">
        <color indexed="64"/>
      </right>
      <top style="thick">
        <color rgb="FFC00000"/>
      </top>
      <bottom style="thick">
        <color rgb="FFC00000"/>
      </bottom>
      <diagonal/>
    </border>
    <border>
      <left style="thin">
        <color indexed="64"/>
      </left>
      <right style="thick">
        <color rgb="FFC00000"/>
      </right>
      <top style="thick">
        <color rgb="FFC00000"/>
      </top>
      <bottom style="thick">
        <color rgb="FFC00000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4" borderId="1" xfId="0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0" fontId="4" fillId="5" borderId="1" xfId="0" applyFont="1" applyFill="1" applyBorder="1"/>
    <xf numFmtId="0" fontId="4" fillId="5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0" xfId="1" applyFont="1" applyFill="1" applyBorder="1" applyAlignment="1">
      <alignment vertical="top" wrapText="1"/>
    </xf>
    <xf numFmtId="0" fontId="4" fillId="5" borderId="1" xfId="0" applyFont="1" applyFill="1" applyBorder="1" applyAlignment="1">
      <alignment wrapText="1"/>
    </xf>
    <xf numFmtId="0" fontId="5" fillId="5" borderId="0" xfId="0" applyFont="1" applyFill="1"/>
    <xf numFmtId="0" fontId="4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5" fillId="5" borderId="0" xfId="0" applyFont="1" applyFill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indent="2"/>
    </xf>
    <xf numFmtId="0" fontId="9" fillId="0" borderId="0" xfId="0" applyFont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4" borderId="1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164" fontId="0" fillId="6" borderId="1" xfId="2" applyFont="1" applyFill="1" applyBorder="1"/>
    <xf numFmtId="164" fontId="0" fillId="6" borderId="1" xfId="2" applyFont="1" applyFill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vertical="top"/>
    </xf>
    <xf numFmtId="164" fontId="0" fillId="0" borderId="1" xfId="2" applyFont="1" applyFill="1" applyBorder="1"/>
    <xf numFmtId="0" fontId="0" fillId="2" borderId="1" xfId="0" applyFill="1" applyBorder="1" applyAlignment="1">
      <alignment wrapText="1"/>
    </xf>
    <xf numFmtId="0" fontId="12" fillId="5" borderId="0" xfId="0" applyFont="1" applyFill="1" applyAlignment="1">
      <alignment horizontal="left"/>
    </xf>
    <xf numFmtId="0" fontId="1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4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164" fontId="0" fillId="6" borderId="13" xfId="2" applyFont="1" applyFill="1" applyBorder="1"/>
    <xf numFmtId="0" fontId="17" fillId="0" borderId="1" xfId="0" applyFont="1" applyBorder="1" applyAlignment="1">
      <alignment wrapText="1"/>
    </xf>
    <xf numFmtId="0" fontId="17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/>
    </xf>
    <xf numFmtId="0" fontId="13" fillId="5" borderId="0" xfId="0" applyFont="1" applyFill="1" applyAlignment="1">
      <alignment horizontal="right"/>
    </xf>
    <xf numFmtId="0" fontId="6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right"/>
    </xf>
    <xf numFmtId="0" fontId="6" fillId="5" borderId="1" xfId="0" applyFont="1" applyFill="1" applyBorder="1" applyAlignment="1">
      <alignment horizontal="right" wrapText="1"/>
    </xf>
    <xf numFmtId="0" fontId="6" fillId="5" borderId="1" xfId="0" applyFont="1" applyFill="1" applyBorder="1" applyAlignment="1">
      <alignment horizontal="right" vertical="top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164" fontId="5" fillId="5" borderId="0" xfId="2" applyFont="1" applyFill="1" applyAlignment="1">
      <alignment horizontal="right"/>
    </xf>
    <xf numFmtId="164" fontId="0" fillId="0" borderId="0" xfId="2" applyFont="1" applyAlignment="1">
      <alignment horizontal="right"/>
    </xf>
    <xf numFmtId="164" fontId="4" fillId="5" borderId="1" xfId="2" applyFont="1" applyFill="1" applyBorder="1" applyAlignment="1">
      <alignment horizontal="right"/>
    </xf>
    <xf numFmtId="164" fontId="0" fillId="2" borderId="1" xfId="2" applyFont="1" applyFill="1" applyBorder="1" applyAlignment="1">
      <alignment horizontal="right"/>
    </xf>
    <xf numFmtId="164" fontId="0" fillId="0" borderId="1" xfId="2" applyFont="1" applyFill="1" applyBorder="1" applyAlignment="1">
      <alignment horizontal="right"/>
    </xf>
    <xf numFmtId="164" fontId="0" fillId="2" borderId="2" xfId="2" applyFont="1" applyFill="1" applyBorder="1" applyAlignment="1">
      <alignment horizontal="right"/>
    </xf>
    <xf numFmtId="164" fontId="4" fillId="5" borderId="1" xfId="2" applyFont="1" applyFill="1" applyBorder="1" applyAlignment="1">
      <alignment horizontal="right" wrapText="1"/>
    </xf>
    <xf numFmtId="164" fontId="0" fillId="2" borderId="1" xfId="2" applyFont="1" applyFill="1" applyBorder="1" applyAlignment="1">
      <alignment horizontal="right" vertical="top" wrapText="1"/>
    </xf>
    <xf numFmtId="164" fontId="2" fillId="0" borderId="0" xfId="2" applyFont="1" applyFill="1" applyBorder="1" applyAlignment="1">
      <alignment horizontal="right" vertical="top" wrapText="1"/>
    </xf>
    <xf numFmtId="0" fontId="18" fillId="0" borderId="0" xfId="0" applyFont="1" applyAlignment="1">
      <alignment wrapText="1"/>
    </xf>
    <xf numFmtId="0" fontId="18" fillId="0" borderId="0" xfId="0" applyFont="1"/>
    <xf numFmtId="0" fontId="6" fillId="0" borderId="1" xfId="0" applyFont="1" applyBorder="1" applyAlignment="1">
      <alignment horizontal="center" vertical="top"/>
    </xf>
    <xf numFmtId="0" fontId="19" fillId="5" borderId="0" xfId="0" applyFont="1" applyFill="1" applyAlignment="1">
      <alignment horizontal="left"/>
    </xf>
    <xf numFmtId="0" fontId="10" fillId="0" borderId="11" xfId="0" applyFont="1" applyBorder="1" applyAlignment="1">
      <alignment horizontal="right"/>
    </xf>
    <xf numFmtId="0" fontId="10" fillId="0" borderId="12" xfId="0" applyFont="1" applyBorder="1" applyAlignment="1">
      <alignment horizontal="right"/>
    </xf>
    <xf numFmtId="0" fontId="15" fillId="7" borderId="4" xfId="0" quotePrefix="1" applyFont="1" applyFill="1" applyBorder="1" applyAlignment="1">
      <alignment horizontal="left" vertical="center" wrapText="1"/>
    </xf>
    <xf numFmtId="0" fontId="15" fillId="7" borderId="0" xfId="0" applyFont="1" applyFill="1" applyAlignment="1">
      <alignment horizontal="left" vertical="center" wrapText="1"/>
    </xf>
    <xf numFmtId="0" fontId="15" fillId="7" borderId="8" xfId="0" applyFont="1" applyFill="1" applyBorder="1" applyAlignment="1">
      <alignment horizontal="left" vertical="center" wrapText="1"/>
    </xf>
    <xf numFmtId="0" fontId="14" fillId="7" borderId="5" xfId="0" applyFont="1" applyFill="1" applyBorder="1" applyAlignment="1">
      <alignment horizontal="left" vertical="center" wrapText="1"/>
    </xf>
    <xf numFmtId="0" fontId="14" fillId="7" borderId="6" xfId="0" applyFont="1" applyFill="1" applyBorder="1" applyAlignment="1">
      <alignment horizontal="left" vertical="center" wrapText="1"/>
    </xf>
    <xf numFmtId="0" fontId="14" fillId="7" borderId="7" xfId="0" applyFont="1" applyFill="1" applyBorder="1" applyAlignment="1">
      <alignment horizontal="left" vertical="center" wrapText="1"/>
    </xf>
    <xf numFmtId="0" fontId="15" fillId="7" borderId="4" xfId="0" applyFont="1" applyFill="1" applyBorder="1" applyAlignment="1">
      <alignment horizontal="left" vertical="center" wrapText="1"/>
    </xf>
    <xf numFmtId="0" fontId="15" fillId="7" borderId="9" xfId="0" applyFont="1" applyFill="1" applyBorder="1" applyAlignment="1">
      <alignment horizontal="left" vertical="center" wrapText="1"/>
    </xf>
    <xf numFmtId="0" fontId="15" fillId="7" borderId="3" xfId="0" applyFont="1" applyFill="1" applyBorder="1" applyAlignment="1">
      <alignment horizontal="left" vertical="center" wrapText="1"/>
    </xf>
    <xf numFmtId="0" fontId="15" fillId="7" borderId="10" xfId="0" applyFont="1" applyFill="1" applyBorder="1" applyAlignment="1">
      <alignment horizontal="left" vertical="center" wrapText="1"/>
    </xf>
  </cellXfs>
  <cellStyles count="3">
    <cellStyle name="20 % – uthevingsfarge 1" xfId="1" builtinId="30"/>
    <cellStyle name="Komma" xfId="2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B7713-90E0-430B-BE8C-C9CB08966DF9}">
  <sheetPr>
    <pageSetUpPr fitToPage="1"/>
  </sheetPr>
  <dimension ref="A1:G15"/>
  <sheetViews>
    <sheetView zoomScale="90" zoomScaleNormal="90" workbookViewId="0">
      <selection activeCell="B20" sqref="B20"/>
    </sheetView>
  </sheetViews>
  <sheetFormatPr baseColWidth="10" defaultColWidth="9.140625" defaultRowHeight="15.75" x14ac:dyDescent="0.25"/>
  <cols>
    <col min="1" max="1" width="11" style="6" bestFit="1" customWidth="1"/>
    <col min="2" max="2" width="121.140625" customWidth="1"/>
    <col min="3" max="3" width="11.140625" style="19" bestFit="1" customWidth="1"/>
    <col min="4" max="4" width="19.7109375" bestFit="1" customWidth="1"/>
    <col min="5" max="5" width="27.5703125" bestFit="1" customWidth="1"/>
    <col min="6" max="6" width="27" bestFit="1" customWidth="1"/>
    <col min="7" max="7" width="99.140625" customWidth="1"/>
  </cols>
  <sheetData>
    <row r="1" spans="1:7" ht="31.5" x14ac:dyDescent="0.5">
      <c r="A1" s="38" t="s">
        <v>81</v>
      </c>
      <c r="B1" s="39"/>
      <c r="C1" s="39"/>
      <c r="D1" s="39"/>
      <c r="E1" s="16"/>
      <c r="F1" s="16"/>
      <c r="G1" s="12"/>
    </row>
    <row r="2" spans="1:7" ht="19.5" x14ac:dyDescent="0.3">
      <c r="B2" s="5"/>
      <c r="D2" s="5"/>
      <c r="E2" s="5"/>
      <c r="F2" s="5"/>
    </row>
    <row r="3" spans="1:7" ht="19.5" x14ac:dyDescent="0.3">
      <c r="A3" s="73" t="s">
        <v>0</v>
      </c>
      <c r="B3" s="74"/>
      <c r="C3" s="75"/>
      <c r="D3" s="5"/>
      <c r="E3" s="5"/>
    </row>
    <row r="4" spans="1:7" ht="19.5" x14ac:dyDescent="0.3">
      <c r="A4" s="76" t="s">
        <v>1</v>
      </c>
      <c r="B4" s="71"/>
      <c r="C4" s="72"/>
      <c r="D4" s="5"/>
      <c r="E4" s="5"/>
    </row>
    <row r="5" spans="1:7" ht="19.5" x14ac:dyDescent="0.3">
      <c r="A5" s="76" t="s">
        <v>2</v>
      </c>
      <c r="B5" s="71"/>
      <c r="C5" s="72"/>
      <c r="D5" s="5"/>
      <c r="E5" s="5"/>
    </row>
    <row r="6" spans="1:7" ht="19.5" x14ac:dyDescent="0.3">
      <c r="A6" s="76" t="s">
        <v>3</v>
      </c>
      <c r="B6" s="71"/>
      <c r="C6" s="72"/>
      <c r="D6" s="5"/>
      <c r="E6" s="5"/>
    </row>
    <row r="7" spans="1:7" ht="39" customHeight="1" x14ac:dyDescent="0.3">
      <c r="A7" s="70" t="s">
        <v>4</v>
      </c>
      <c r="B7" s="71"/>
      <c r="C7" s="72"/>
      <c r="D7" s="5"/>
      <c r="E7" s="5"/>
    </row>
    <row r="8" spans="1:7" ht="36" customHeight="1" x14ac:dyDescent="0.3">
      <c r="A8" s="70" t="s">
        <v>5</v>
      </c>
      <c r="B8" s="71"/>
      <c r="C8" s="72"/>
      <c r="D8" s="5"/>
      <c r="E8" s="5"/>
    </row>
    <row r="9" spans="1:7" ht="36.75" customHeight="1" x14ac:dyDescent="0.3">
      <c r="A9" s="70" t="s">
        <v>6</v>
      </c>
      <c r="B9" s="71"/>
      <c r="C9" s="72"/>
      <c r="D9" s="5"/>
      <c r="E9" s="5"/>
    </row>
    <row r="10" spans="1:7" ht="19.5" x14ac:dyDescent="0.3">
      <c r="A10" s="76" t="s">
        <v>7</v>
      </c>
      <c r="B10" s="71"/>
      <c r="C10" s="72"/>
      <c r="D10" s="5"/>
      <c r="E10" s="5"/>
    </row>
    <row r="11" spans="1:7" ht="50.25" customHeight="1" x14ac:dyDescent="0.3">
      <c r="A11" s="70" t="s">
        <v>79</v>
      </c>
      <c r="B11" s="71"/>
      <c r="C11" s="72"/>
      <c r="D11" s="5"/>
      <c r="E11" s="5"/>
    </row>
    <row r="12" spans="1:7" ht="19.5" x14ac:dyDescent="0.3">
      <c r="A12" s="76" t="s">
        <v>8</v>
      </c>
      <c r="B12" s="71"/>
      <c r="C12" s="72"/>
      <c r="D12" s="5"/>
      <c r="E12" s="5"/>
    </row>
    <row r="13" spans="1:7" ht="19.5" x14ac:dyDescent="0.3">
      <c r="A13" s="77" t="s">
        <v>9</v>
      </c>
      <c r="B13" s="78"/>
      <c r="C13" s="79"/>
      <c r="D13" s="5"/>
      <c r="E13" s="5"/>
    </row>
    <row r="14" spans="1:7" ht="19.5" x14ac:dyDescent="0.3">
      <c r="E14" s="5"/>
      <c r="F14" s="5"/>
    </row>
    <row r="15" spans="1:7" x14ac:dyDescent="0.25">
      <c r="B15" s="15"/>
      <c r="D15" s="15"/>
    </row>
  </sheetData>
  <mergeCells count="11">
    <mergeCell ref="A9:C9"/>
    <mergeCell ref="A10:C10"/>
    <mergeCell ref="A11:C11"/>
    <mergeCell ref="A12:C12"/>
    <mergeCell ref="A13:C13"/>
    <mergeCell ref="A8:C8"/>
    <mergeCell ref="A3:C3"/>
    <mergeCell ref="A4:C4"/>
    <mergeCell ref="A5:C5"/>
    <mergeCell ref="A6:C6"/>
    <mergeCell ref="A7:C7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>
    <oddHeader>&amp;LVEDLEGG 6
PRISMATRISE&amp;C21/12820
RAMMEAVTALE SKILTING&amp;R18.03.2022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G61"/>
  <sheetViews>
    <sheetView tabSelected="1" topLeftCell="A30" zoomScale="90" zoomScaleNormal="90" workbookViewId="0">
      <selection activeCell="A46" sqref="A46:XFD46"/>
    </sheetView>
  </sheetViews>
  <sheetFormatPr baseColWidth="10" defaultColWidth="9.140625" defaultRowHeight="15.75" x14ac:dyDescent="0.25"/>
  <cols>
    <col min="1" max="1" width="11" style="6" bestFit="1" customWidth="1"/>
    <col min="2" max="2" width="121.140625" customWidth="1"/>
    <col min="3" max="3" width="11.140625" style="19" bestFit="1" customWidth="1"/>
    <col min="4" max="4" width="19.7109375" style="6" bestFit="1" customWidth="1"/>
    <col min="5" max="5" width="27.5703125" style="56" bestFit="1" customWidth="1"/>
    <col min="6" max="6" width="27" bestFit="1" customWidth="1"/>
    <col min="7" max="7" width="99.140625" customWidth="1"/>
  </cols>
  <sheetData>
    <row r="1" spans="1:7" ht="31.5" x14ac:dyDescent="0.5">
      <c r="A1" s="67" t="s">
        <v>81</v>
      </c>
      <c r="B1" s="39"/>
      <c r="C1" s="39"/>
      <c r="D1" s="47"/>
      <c r="E1" s="55"/>
      <c r="F1" s="16"/>
      <c r="G1" s="12"/>
    </row>
    <row r="3" spans="1:7" ht="15" x14ac:dyDescent="0.25">
      <c r="A3" s="41" t="s">
        <v>10</v>
      </c>
      <c r="B3" s="7" t="s">
        <v>11</v>
      </c>
      <c r="C3" s="45" t="s">
        <v>12</v>
      </c>
      <c r="D3" s="46" t="s">
        <v>13</v>
      </c>
      <c r="E3" s="57" t="s">
        <v>14</v>
      </c>
      <c r="F3" s="7" t="s">
        <v>15</v>
      </c>
      <c r="G3" s="7" t="s">
        <v>16</v>
      </c>
    </row>
    <row r="4" spans="1:7" ht="30" x14ac:dyDescent="0.25">
      <c r="A4" s="42">
        <v>1</v>
      </c>
      <c r="B4" s="9" t="s">
        <v>17</v>
      </c>
      <c r="C4" s="21"/>
      <c r="D4" s="28">
        <v>100</v>
      </c>
      <c r="E4" s="58"/>
      <c r="F4" s="32">
        <f>D4*E4</f>
        <v>0</v>
      </c>
      <c r="G4" s="37"/>
    </row>
    <row r="5" spans="1:7" ht="30" x14ac:dyDescent="0.25">
      <c r="A5" s="42">
        <v>2</v>
      </c>
      <c r="B5" s="9" t="s">
        <v>18</v>
      </c>
      <c r="C5" s="21"/>
      <c r="D5" s="28">
        <v>10</v>
      </c>
      <c r="E5" s="58"/>
      <c r="F5" s="32">
        <f t="shared" ref="F5:F48" si="0">D5*E5</f>
        <v>0</v>
      </c>
      <c r="G5" s="37"/>
    </row>
    <row r="6" spans="1:7" ht="30" x14ac:dyDescent="0.25">
      <c r="A6" s="42">
        <v>3</v>
      </c>
      <c r="B6" s="9" t="s">
        <v>19</v>
      </c>
      <c r="C6" s="21"/>
      <c r="D6" s="28">
        <v>50</v>
      </c>
      <c r="E6" s="58"/>
      <c r="F6" s="32">
        <f t="shared" si="0"/>
        <v>0</v>
      </c>
      <c r="G6" s="37"/>
    </row>
    <row r="7" spans="1:7" ht="30" x14ac:dyDescent="0.25">
      <c r="A7" s="42">
        <v>4</v>
      </c>
      <c r="B7" s="9" t="s">
        <v>20</v>
      </c>
      <c r="C7" s="21" t="s">
        <v>21</v>
      </c>
      <c r="D7" s="28">
        <v>100</v>
      </c>
      <c r="E7" s="58"/>
      <c r="F7" s="32">
        <f t="shared" si="0"/>
        <v>0</v>
      </c>
      <c r="G7" s="37"/>
    </row>
    <row r="8" spans="1:7" ht="30" x14ac:dyDescent="0.25">
      <c r="A8" s="42">
        <v>5</v>
      </c>
      <c r="B8" s="9" t="s">
        <v>22</v>
      </c>
      <c r="C8" s="21"/>
      <c r="D8" s="28">
        <v>100</v>
      </c>
      <c r="E8" s="58"/>
      <c r="F8" s="32">
        <f t="shared" si="0"/>
        <v>0</v>
      </c>
      <c r="G8" s="37"/>
    </row>
    <row r="9" spans="1:7" ht="30" x14ac:dyDescent="0.25">
      <c r="A9" s="42">
        <v>6</v>
      </c>
      <c r="B9" s="9" t="s">
        <v>23</v>
      </c>
      <c r="C9" s="21"/>
      <c r="D9" s="28">
        <v>10</v>
      </c>
      <c r="E9" s="58"/>
      <c r="F9" s="32">
        <f t="shared" si="0"/>
        <v>0</v>
      </c>
      <c r="G9" s="37"/>
    </row>
    <row r="10" spans="1:7" x14ac:dyDescent="0.25">
      <c r="A10" s="41"/>
      <c r="B10" s="7" t="s">
        <v>24</v>
      </c>
      <c r="C10" s="20" t="s">
        <v>12</v>
      </c>
      <c r="D10" s="46" t="s">
        <v>13</v>
      </c>
      <c r="E10" s="57" t="s">
        <v>14</v>
      </c>
      <c r="F10" s="7" t="s">
        <v>15</v>
      </c>
      <c r="G10" s="7" t="s">
        <v>16</v>
      </c>
    </row>
    <row r="11" spans="1:7" x14ac:dyDescent="0.25">
      <c r="A11" s="42">
        <v>7</v>
      </c>
      <c r="B11" s="9" t="s">
        <v>25</v>
      </c>
      <c r="C11" s="21"/>
      <c r="D11" s="28">
        <v>50</v>
      </c>
      <c r="E11" s="58"/>
      <c r="F11" s="32">
        <f>D11*E11</f>
        <v>0</v>
      </c>
      <c r="G11" s="37"/>
    </row>
    <row r="12" spans="1:7" x14ac:dyDescent="0.25">
      <c r="A12" s="42">
        <v>8</v>
      </c>
      <c r="B12" s="9" t="s">
        <v>26</v>
      </c>
      <c r="C12" s="21"/>
      <c r="D12" s="28">
        <v>50</v>
      </c>
      <c r="E12" s="58"/>
      <c r="F12" s="32">
        <f>D12*E12</f>
        <v>0</v>
      </c>
      <c r="G12" s="37"/>
    </row>
    <row r="13" spans="1:7" x14ac:dyDescent="0.25">
      <c r="A13" s="42">
        <v>9</v>
      </c>
      <c r="B13" s="9" t="s">
        <v>27</v>
      </c>
      <c r="C13" s="21" t="s">
        <v>21</v>
      </c>
      <c r="D13" s="28">
        <v>100</v>
      </c>
      <c r="E13" s="58"/>
      <c r="F13" s="32">
        <f>D13*E13</f>
        <v>0</v>
      </c>
      <c r="G13" s="37"/>
    </row>
    <row r="14" spans="1:7" x14ac:dyDescent="0.25">
      <c r="A14" s="42">
        <v>10</v>
      </c>
      <c r="B14" s="9" t="s">
        <v>28</v>
      </c>
      <c r="C14" s="21"/>
      <c r="D14" s="28">
        <v>100</v>
      </c>
      <c r="E14" s="58"/>
      <c r="F14" s="32">
        <f>D14*E14</f>
        <v>0</v>
      </c>
      <c r="G14" s="37"/>
    </row>
    <row r="15" spans="1:7" x14ac:dyDescent="0.25">
      <c r="A15" s="41"/>
      <c r="B15" s="7" t="s">
        <v>29</v>
      </c>
      <c r="C15" s="20" t="s">
        <v>12</v>
      </c>
      <c r="D15" s="46" t="s">
        <v>13</v>
      </c>
      <c r="E15" s="57" t="s">
        <v>14</v>
      </c>
      <c r="F15" s="7" t="s">
        <v>15</v>
      </c>
      <c r="G15" s="7" t="s">
        <v>16</v>
      </c>
    </row>
    <row r="16" spans="1:7" x14ac:dyDescent="0.25">
      <c r="A16" s="42">
        <v>11</v>
      </c>
      <c r="B16" s="9" t="s">
        <v>30</v>
      </c>
      <c r="C16" s="21"/>
      <c r="D16" s="28">
        <v>10</v>
      </c>
      <c r="E16" s="58"/>
      <c r="F16" s="32">
        <f t="shared" si="0"/>
        <v>0</v>
      </c>
      <c r="G16" s="37"/>
    </row>
    <row r="17" spans="1:7" x14ac:dyDescent="0.25">
      <c r="A17" s="42">
        <v>12</v>
      </c>
      <c r="B17" s="17" t="s">
        <v>31</v>
      </c>
      <c r="C17" s="21" t="s">
        <v>21</v>
      </c>
      <c r="D17" s="28">
        <v>10</v>
      </c>
      <c r="E17" s="58"/>
      <c r="F17" s="32">
        <f t="shared" si="0"/>
        <v>0</v>
      </c>
      <c r="G17" s="37"/>
    </row>
    <row r="18" spans="1:7" x14ac:dyDescent="0.25">
      <c r="A18" s="41"/>
      <c r="B18" s="7" t="s">
        <v>32</v>
      </c>
      <c r="C18" s="20" t="s">
        <v>12</v>
      </c>
      <c r="D18" s="46" t="s">
        <v>13</v>
      </c>
      <c r="E18" s="57" t="s">
        <v>33</v>
      </c>
      <c r="F18" s="7" t="s">
        <v>15</v>
      </c>
      <c r="G18" s="7" t="s">
        <v>16</v>
      </c>
    </row>
    <row r="19" spans="1:7" x14ac:dyDescent="0.25">
      <c r="A19" s="42">
        <v>13</v>
      </c>
      <c r="B19" s="9" t="s">
        <v>34</v>
      </c>
      <c r="C19" s="22"/>
      <c r="D19" s="28">
        <v>10</v>
      </c>
      <c r="E19" s="58"/>
      <c r="F19" s="32">
        <f t="shared" si="0"/>
        <v>0</v>
      </c>
      <c r="G19" s="37"/>
    </row>
    <row r="20" spans="1:7" x14ac:dyDescent="0.25">
      <c r="A20" s="42">
        <v>14</v>
      </c>
      <c r="B20" s="1" t="s">
        <v>35</v>
      </c>
      <c r="C20" s="21" t="s">
        <v>21</v>
      </c>
      <c r="D20" s="28">
        <v>50</v>
      </c>
      <c r="E20" s="58"/>
      <c r="F20" s="32">
        <f>D20*E20</f>
        <v>0</v>
      </c>
      <c r="G20" s="2"/>
    </row>
    <row r="21" spans="1:7" x14ac:dyDescent="0.25">
      <c r="A21" s="42">
        <v>15</v>
      </c>
      <c r="B21" s="1" t="s">
        <v>36</v>
      </c>
      <c r="C21" s="21" t="s">
        <v>21</v>
      </c>
      <c r="D21" s="28">
        <v>35</v>
      </c>
      <c r="E21" s="58"/>
      <c r="F21" s="32">
        <f>D21*E21</f>
        <v>0</v>
      </c>
      <c r="G21" s="37"/>
    </row>
    <row r="22" spans="1:7" s="31" customFormat="1" ht="18" customHeight="1" x14ac:dyDescent="0.25">
      <c r="A22" s="42">
        <v>16</v>
      </c>
      <c r="B22" s="29" t="s">
        <v>37</v>
      </c>
      <c r="C22" s="30"/>
      <c r="D22" s="28">
        <v>30</v>
      </c>
      <c r="E22" s="58"/>
      <c r="F22" s="33">
        <f>D22*E22</f>
        <v>0</v>
      </c>
      <c r="G22" s="35"/>
    </row>
    <row r="23" spans="1:7" x14ac:dyDescent="0.25">
      <c r="A23" s="41"/>
      <c r="B23" s="7" t="s">
        <v>38</v>
      </c>
      <c r="C23" s="20" t="s">
        <v>12</v>
      </c>
      <c r="D23" s="46" t="s">
        <v>13</v>
      </c>
      <c r="E23" s="57" t="s">
        <v>39</v>
      </c>
      <c r="F23" s="7" t="s">
        <v>15</v>
      </c>
      <c r="G23" s="7" t="s">
        <v>16</v>
      </c>
    </row>
    <row r="24" spans="1:7" x14ac:dyDescent="0.25">
      <c r="A24" s="42">
        <v>17</v>
      </c>
      <c r="B24" s="9" t="s">
        <v>40</v>
      </c>
      <c r="C24" s="22"/>
      <c r="D24" s="28">
        <v>200</v>
      </c>
      <c r="E24" s="58"/>
      <c r="F24" s="32">
        <f>D24*E24</f>
        <v>0</v>
      </c>
      <c r="G24" s="37"/>
    </row>
    <row r="25" spans="1:7" ht="17.25" customHeight="1" x14ac:dyDescent="0.25">
      <c r="A25" s="42">
        <v>18</v>
      </c>
      <c r="B25" s="17" t="s">
        <v>41</v>
      </c>
      <c r="C25" s="21" t="s">
        <v>21</v>
      </c>
      <c r="D25" s="28">
        <v>200</v>
      </c>
      <c r="E25" s="58"/>
      <c r="F25" s="32">
        <f>D25*E25</f>
        <v>0</v>
      </c>
      <c r="G25" s="37"/>
    </row>
    <row r="26" spans="1:7" x14ac:dyDescent="0.25">
      <c r="A26" s="42">
        <v>19</v>
      </c>
      <c r="B26" s="17" t="s">
        <v>82</v>
      </c>
      <c r="C26" s="21" t="s">
        <v>21</v>
      </c>
      <c r="D26" s="48">
        <v>350</v>
      </c>
      <c r="E26" s="58"/>
      <c r="F26" s="32">
        <f>D26*E26</f>
        <v>0</v>
      </c>
      <c r="G26" s="2"/>
    </row>
    <row r="27" spans="1:7" x14ac:dyDescent="0.25">
      <c r="A27" s="42">
        <v>20</v>
      </c>
      <c r="B27" s="17" t="s">
        <v>42</v>
      </c>
      <c r="C27" s="22"/>
      <c r="D27" s="28">
        <v>300</v>
      </c>
      <c r="E27" s="58"/>
      <c r="F27" s="32">
        <f>D27*E27</f>
        <v>0</v>
      </c>
      <c r="G27" s="2"/>
    </row>
    <row r="28" spans="1:7" ht="15.75" customHeight="1" x14ac:dyDescent="0.25">
      <c r="A28" s="42">
        <v>21</v>
      </c>
      <c r="B28" s="17" t="s">
        <v>43</v>
      </c>
      <c r="C28" s="21"/>
      <c r="D28" s="48">
        <v>15</v>
      </c>
      <c r="E28" s="58"/>
      <c r="F28" s="32">
        <f>D28*E28</f>
        <v>0</v>
      </c>
      <c r="G28" s="2"/>
    </row>
    <row r="29" spans="1:7" x14ac:dyDescent="0.25">
      <c r="A29" s="42"/>
      <c r="B29" s="44" t="s">
        <v>44</v>
      </c>
      <c r="C29" s="21"/>
      <c r="D29" s="48"/>
      <c r="E29" s="59"/>
      <c r="F29" s="36"/>
      <c r="G29" s="1"/>
    </row>
    <row r="30" spans="1:7" x14ac:dyDescent="0.25">
      <c r="A30" s="42">
        <v>22</v>
      </c>
      <c r="B30" s="18" t="s">
        <v>45</v>
      </c>
      <c r="C30" s="22"/>
      <c r="D30" s="28">
        <v>30</v>
      </c>
      <c r="E30" s="58"/>
      <c r="F30" s="32">
        <f t="shared" si="0"/>
        <v>0</v>
      </c>
      <c r="G30" s="37"/>
    </row>
    <row r="31" spans="1:7" x14ac:dyDescent="0.25">
      <c r="A31" s="42">
        <v>23</v>
      </c>
      <c r="B31" s="18" t="s">
        <v>46</v>
      </c>
      <c r="C31" s="22"/>
      <c r="D31" s="28">
        <v>30</v>
      </c>
      <c r="E31" s="58"/>
      <c r="F31" s="32">
        <f t="shared" si="0"/>
        <v>0</v>
      </c>
      <c r="G31" s="37"/>
    </row>
    <row r="32" spans="1:7" ht="30" x14ac:dyDescent="0.25">
      <c r="A32" s="66">
        <v>24</v>
      </c>
      <c r="B32" s="17" t="s">
        <v>80</v>
      </c>
      <c r="C32" s="22" t="s">
        <v>21</v>
      </c>
      <c r="D32" s="28">
        <v>6</v>
      </c>
      <c r="E32" s="58"/>
      <c r="F32" s="32">
        <f t="shared" si="0"/>
        <v>0</v>
      </c>
      <c r="G32" s="2"/>
    </row>
    <row r="33" spans="1:7" x14ac:dyDescent="0.25">
      <c r="A33" s="41"/>
      <c r="B33" s="7" t="s">
        <v>47</v>
      </c>
      <c r="C33" s="20" t="s">
        <v>12</v>
      </c>
      <c r="D33" s="46" t="s">
        <v>13</v>
      </c>
      <c r="E33" s="57" t="s">
        <v>39</v>
      </c>
      <c r="F33" s="7" t="s">
        <v>15</v>
      </c>
      <c r="G33" s="7" t="s">
        <v>16</v>
      </c>
    </row>
    <row r="34" spans="1:7" x14ac:dyDescent="0.25">
      <c r="A34" s="42">
        <v>25</v>
      </c>
      <c r="B34" s="1" t="s">
        <v>48</v>
      </c>
      <c r="C34" s="22"/>
      <c r="D34" s="28">
        <v>250</v>
      </c>
      <c r="E34" s="58"/>
      <c r="F34" s="32">
        <f>D34*E34</f>
        <v>0</v>
      </c>
      <c r="G34" s="37"/>
    </row>
    <row r="35" spans="1:7" ht="17.25" customHeight="1" x14ac:dyDescent="0.25">
      <c r="A35" s="42">
        <v>26</v>
      </c>
      <c r="B35" s="1" t="s">
        <v>49</v>
      </c>
      <c r="C35" s="22"/>
      <c r="D35" s="28">
        <v>100</v>
      </c>
      <c r="E35" s="58"/>
      <c r="F35" s="32">
        <f>D35*E35</f>
        <v>0</v>
      </c>
      <c r="G35" s="37"/>
    </row>
    <row r="36" spans="1:7" x14ac:dyDescent="0.25">
      <c r="A36" s="42">
        <v>27</v>
      </c>
      <c r="B36" s="1" t="s">
        <v>50</v>
      </c>
      <c r="C36" s="21"/>
      <c r="D36" s="48">
        <v>250</v>
      </c>
      <c r="E36" s="58"/>
      <c r="F36" s="32">
        <f>D36*E36</f>
        <v>0</v>
      </c>
      <c r="G36" s="2"/>
    </row>
    <row r="37" spans="1:7" x14ac:dyDescent="0.25">
      <c r="A37" s="42">
        <v>28</v>
      </c>
      <c r="B37" s="1" t="s">
        <v>51</v>
      </c>
      <c r="C37" s="22"/>
      <c r="D37" s="28">
        <v>500</v>
      </c>
      <c r="E37" s="58"/>
      <c r="F37" s="32">
        <f>D37*E37</f>
        <v>0</v>
      </c>
      <c r="G37" s="2"/>
    </row>
    <row r="38" spans="1:7" x14ac:dyDescent="0.25">
      <c r="A38" s="41"/>
      <c r="B38" s="7" t="s">
        <v>52</v>
      </c>
      <c r="C38" s="20" t="s">
        <v>12</v>
      </c>
      <c r="D38" s="46" t="s">
        <v>13</v>
      </c>
      <c r="E38" s="57" t="s">
        <v>39</v>
      </c>
      <c r="F38" s="7" t="s">
        <v>15</v>
      </c>
      <c r="G38" s="7" t="s">
        <v>16</v>
      </c>
    </row>
    <row r="39" spans="1:7" x14ac:dyDescent="0.25">
      <c r="A39" s="42">
        <v>29</v>
      </c>
      <c r="B39" s="1" t="s">
        <v>53</v>
      </c>
      <c r="C39" s="22"/>
      <c r="D39" s="28">
        <v>5</v>
      </c>
      <c r="E39" s="58"/>
      <c r="F39" s="32">
        <f>D39*E39</f>
        <v>0</v>
      </c>
      <c r="G39" s="37"/>
    </row>
    <row r="40" spans="1:7" ht="30" x14ac:dyDescent="0.25">
      <c r="A40" s="42">
        <v>30</v>
      </c>
      <c r="B40" s="9" t="s">
        <v>54</v>
      </c>
      <c r="C40" s="22"/>
      <c r="D40" s="28">
        <v>2</v>
      </c>
      <c r="E40" s="58"/>
      <c r="F40" s="32">
        <f>D40*E40</f>
        <v>0</v>
      </c>
      <c r="G40" s="37"/>
    </row>
    <row r="41" spans="1:7" ht="30" x14ac:dyDescent="0.25">
      <c r="A41" s="42">
        <v>31</v>
      </c>
      <c r="B41" s="9" t="s">
        <v>55</v>
      </c>
      <c r="C41" s="22"/>
      <c r="D41" s="28">
        <v>2</v>
      </c>
      <c r="E41" s="58"/>
      <c r="F41" s="32">
        <f>D41*E41</f>
        <v>0</v>
      </c>
      <c r="G41" s="37"/>
    </row>
    <row r="42" spans="1:7" x14ac:dyDescent="0.25">
      <c r="A42" s="41"/>
      <c r="B42" s="7" t="s">
        <v>56</v>
      </c>
      <c r="C42" s="20" t="s">
        <v>12</v>
      </c>
      <c r="D42" s="46" t="s">
        <v>13</v>
      </c>
      <c r="E42" s="57" t="s">
        <v>39</v>
      </c>
      <c r="F42" s="7" t="s">
        <v>15</v>
      </c>
      <c r="G42" s="7" t="s">
        <v>16</v>
      </c>
    </row>
    <row r="43" spans="1:7" x14ac:dyDescent="0.25">
      <c r="A43" s="42">
        <v>32</v>
      </c>
      <c r="B43" s="1" t="s">
        <v>57</v>
      </c>
      <c r="C43" s="22"/>
      <c r="D43" s="28">
        <v>15</v>
      </c>
      <c r="E43" s="58"/>
      <c r="F43" s="32">
        <f>D43*E43</f>
        <v>0</v>
      </c>
      <c r="G43" s="37"/>
    </row>
    <row r="44" spans="1:7" x14ac:dyDescent="0.25">
      <c r="A44" s="41"/>
      <c r="B44" s="7" t="s">
        <v>75</v>
      </c>
      <c r="C44" s="20"/>
      <c r="D44" s="46" t="s">
        <v>76</v>
      </c>
      <c r="E44" s="57" t="s">
        <v>58</v>
      </c>
      <c r="F44" s="7" t="s">
        <v>15</v>
      </c>
      <c r="G44" s="13"/>
    </row>
    <row r="45" spans="1:7" x14ac:dyDescent="0.25">
      <c r="A45" s="42">
        <v>33</v>
      </c>
      <c r="B45" s="1" t="s">
        <v>59</v>
      </c>
      <c r="C45" s="22"/>
      <c r="D45" s="28">
        <v>350</v>
      </c>
      <c r="E45" s="58"/>
      <c r="F45" s="32">
        <f t="shared" si="0"/>
        <v>0</v>
      </c>
    </row>
    <row r="46" spans="1:7" x14ac:dyDescent="0.25">
      <c r="A46" s="42">
        <v>34</v>
      </c>
      <c r="B46" s="3" t="s">
        <v>78</v>
      </c>
      <c r="C46" s="23"/>
      <c r="D46" s="49">
        <v>500</v>
      </c>
      <c r="E46" s="60"/>
      <c r="F46" s="32">
        <f>D46*E46</f>
        <v>0</v>
      </c>
    </row>
    <row r="47" spans="1:7" x14ac:dyDescent="0.25">
      <c r="A47" s="42">
        <v>35</v>
      </c>
      <c r="B47" s="3" t="s">
        <v>77</v>
      </c>
      <c r="C47" s="23"/>
      <c r="D47" s="49">
        <v>500</v>
      </c>
      <c r="E47" s="60"/>
      <c r="F47" s="32">
        <f t="shared" si="0"/>
        <v>0</v>
      </c>
    </row>
    <row r="48" spans="1:7" x14ac:dyDescent="0.25">
      <c r="A48" s="42">
        <v>36</v>
      </c>
      <c r="B48" s="1" t="s">
        <v>60</v>
      </c>
      <c r="C48" s="22"/>
      <c r="D48" s="28">
        <v>700</v>
      </c>
      <c r="E48" s="58"/>
      <c r="F48" s="32">
        <f t="shared" si="0"/>
        <v>0</v>
      </c>
    </row>
    <row r="49" spans="1:7" ht="15" x14ac:dyDescent="0.25">
      <c r="A49" s="41"/>
      <c r="B49" s="7" t="s">
        <v>61</v>
      </c>
      <c r="C49"/>
    </row>
    <row r="50" spans="1:7" ht="30" customHeight="1" x14ac:dyDescent="0.25">
      <c r="A50" s="41"/>
      <c r="B50" s="11" t="s">
        <v>62</v>
      </c>
      <c r="C50" s="24"/>
      <c r="D50" s="50"/>
      <c r="E50" s="57" t="s">
        <v>63</v>
      </c>
    </row>
    <row r="51" spans="1:7" x14ac:dyDescent="0.25">
      <c r="A51" s="42">
        <v>36</v>
      </c>
      <c r="B51" s="4" t="s">
        <v>64</v>
      </c>
      <c r="C51" s="25"/>
      <c r="D51" s="27"/>
      <c r="E51" s="58"/>
    </row>
    <row r="52" spans="1:7" ht="30" x14ac:dyDescent="0.25">
      <c r="A52" s="41"/>
      <c r="B52" s="8" t="s">
        <v>65</v>
      </c>
      <c r="C52" s="24"/>
      <c r="D52" s="51" t="s">
        <v>66</v>
      </c>
      <c r="E52" s="61" t="s">
        <v>67</v>
      </c>
      <c r="F52" s="11" t="s">
        <v>68</v>
      </c>
      <c r="G52" s="7" t="s">
        <v>16</v>
      </c>
    </row>
    <row r="53" spans="1:7" x14ac:dyDescent="0.25">
      <c r="A53" s="42">
        <v>37</v>
      </c>
      <c r="B53" s="1" t="s">
        <v>69</v>
      </c>
      <c r="C53" s="22"/>
      <c r="D53" s="28">
        <v>10</v>
      </c>
      <c r="E53" s="62"/>
      <c r="F53" s="32">
        <f>E53*(1+E$51)*D53</f>
        <v>0</v>
      </c>
      <c r="G53" s="2"/>
    </row>
    <row r="54" spans="1:7" x14ac:dyDescent="0.25">
      <c r="A54" s="42">
        <v>38</v>
      </c>
      <c r="B54" s="1" t="s">
        <v>70</v>
      </c>
      <c r="C54" s="22"/>
      <c r="D54" s="28">
        <v>10</v>
      </c>
      <c r="E54" s="62"/>
      <c r="F54" s="32">
        <f t="shared" ref="F54:F56" si="1">E54*(1+E$51)*D54</f>
        <v>0</v>
      </c>
      <c r="G54" s="2"/>
    </row>
    <row r="55" spans="1:7" x14ac:dyDescent="0.25">
      <c r="A55" s="42">
        <v>39</v>
      </c>
      <c r="B55" s="1" t="s">
        <v>71</v>
      </c>
      <c r="C55" s="22"/>
      <c r="D55" s="28">
        <v>10</v>
      </c>
      <c r="E55" s="58"/>
      <c r="F55" s="32">
        <f t="shared" si="1"/>
        <v>0</v>
      </c>
      <c r="G55" s="2"/>
    </row>
    <row r="56" spans="1:7" x14ac:dyDescent="0.25">
      <c r="A56" s="42">
        <v>40</v>
      </c>
      <c r="B56" s="1" t="s">
        <v>72</v>
      </c>
      <c r="C56" s="22"/>
      <c r="D56" s="28">
        <v>10</v>
      </c>
      <c r="E56" s="58"/>
      <c r="F56" s="32">
        <f t="shared" si="1"/>
        <v>0</v>
      </c>
      <c r="G56" s="2"/>
    </row>
    <row r="57" spans="1:7" ht="15" customHeight="1" thickBot="1" x14ac:dyDescent="0.3">
      <c r="A57" s="40"/>
      <c r="B57" s="8" t="s">
        <v>56</v>
      </c>
      <c r="C57"/>
      <c r="E57" s="63"/>
      <c r="F57" s="10"/>
      <c r="G57" s="10"/>
    </row>
    <row r="58" spans="1:7" ht="30" x14ac:dyDescent="0.35">
      <c r="A58" s="40"/>
      <c r="B58" s="34" t="s">
        <v>73</v>
      </c>
      <c r="C58" s="26"/>
      <c r="D58" s="68" t="s">
        <v>74</v>
      </c>
      <c r="E58" s="69"/>
      <c r="F58" s="43">
        <f>SUM(F53:F57,F45:F48,F19:F32,F4:F17)</f>
        <v>0</v>
      </c>
    </row>
    <row r="59" spans="1:7" ht="16.5" thickTop="1" x14ac:dyDescent="0.25">
      <c r="A59"/>
      <c r="B59" s="14"/>
      <c r="C59" s="26"/>
      <c r="D59" s="52"/>
    </row>
    <row r="60" spans="1:7" ht="17.25" customHeight="1" x14ac:dyDescent="0.25">
      <c r="B60" s="64"/>
      <c r="C60" s="26"/>
      <c r="D60" s="53"/>
    </row>
    <row r="61" spans="1:7" x14ac:dyDescent="0.25">
      <c r="B61" s="65"/>
      <c r="D61" s="54"/>
    </row>
  </sheetData>
  <mergeCells count="1">
    <mergeCell ref="D58:E58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>
    <oddHeader>&amp;LVEDLEGG 6
PRISMATRISE&amp;C21/12820
RAMMEAVTALE SKILTING&amp;R18.03.2022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75321B89ACBE4EB9BF71EDE6831580" ma:contentTypeVersion="3" ma:contentTypeDescription="Opprett et nytt dokument." ma:contentTypeScope="" ma:versionID="d40cd90d5957efe7d01c4674bf824544">
  <xsd:schema xmlns:xsd="http://www.w3.org/2001/XMLSchema" xmlns:xs="http://www.w3.org/2001/XMLSchema" xmlns:p="http://schemas.microsoft.com/office/2006/metadata/properties" xmlns:ns2="0659165a-57a4-4a8c-9d34-9192510b441c" targetNamespace="http://schemas.microsoft.com/office/2006/metadata/properties" ma:root="true" ma:fieldsID="d4e86efa87b7d6e8cbb055a442b32505" ns2:_="">
    <xsd:import namespace="0659165a-57a4-4a8c-9d34-9192510b44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59165a-57a4-4a8c-9d34-9192510b44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A7DAC7-965B-4F00-8448-9D38E8F80E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E8BC58-7EDA-4B5E-86F5-61455DDCA6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59165a-57a4-4a8c-9d34-9192510b44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785030-B4AB-42FF-B431-F21CAFBEF9E2}">
  <ds:schemaRefs>
    <ds:schemaRef ds:uri="0659165a-57a4-4a8c-9d34-9192510b441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4</vt:i4>
      </vt:variant>
    </vt:vector>
  </HeadingPairs>
  <TitlesOfParts>
    <vt:vector size="6" baseType="lpstr">
      <vt:lpstr>VEILEDNING</vt:lpstr>
      <vt:lpstr>PRISSKJEMA</vt:lpstr>
      <vt:lpstr>PRISSKJEMA!Utskriftsområde</vt:lpstr>
      <vt:lpstr>VEILEDNING!Utskriftsområde</vt:lpstr>
      <vt:lpstr>PRISSKJEMA!Utskriftstitler</vt:lpstr>
      <vt:lpstr>VEILEDNING!Utskriftstitler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2026-08-04T10:53:56Z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0x0101006675321B89ACBE4EB9BF71EDE6831580</vt:lpwstr>
  </property>
  <property fmtid="{D5CDD505-2E9C-101B-9397-08002B2CF9AE}" pid="3" name="DocumentContent">
    <vt:lpwstr/>
  </property>
  <property fmtid="{D5CDD505-2E9C-101B-9397-08002B2CF9AE}" pid="4" name="Order">
    <vt:r8>9610400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